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6_125_2022_Dąbie 05.09 zgłosz\Dok prze Dabie\Przebudowa DG 33T\Kosztorysy\"/>
    </mc:Choice>
  </mc:AlternateContent>
  <xr:revisionPtr revIDLastSave="0" documentId="13_ncr:1_{F192B301-235E-4865-81DD-38EBB21D2153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OFERTOWY'!$A$1:$G$43</definedName>
    <definedName name="_xlnm.Print_Area" localSheetId="0">'Przedmiar robót'!$A$1:$F$49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9" i="22" l="1"/>
  <c r="C39" i="22"/>
  <c r="D39" i="22"/>
  <c r="A39" i="22"/>
  <c r="F48" i="2"/>
  <c r="E39" i="22" s="1"/>
  <c r="G39" i="22" s="1"/>
  <c r="A48" i="2"/>
  <c r="G38" i="22"/>
  <c r="G37" i="22"/>
  <c r="E8" i="22"/>
  <c r="G8" i="22" s="1"/>
  <c r="E38" i="22"/>
  <c r="B38" i="22"/>
  <c r="C38" i="22"/>
  <c r="D38" i="22"/>
  <c r="A38" i="22"/>
  <c r="E37" i="22"/>
  <c r="B37" i="22"/>
  <c r="C37" i="22"/>
  <c r="D37" i="22"/>
  <c r="A37" i="22"/>
  <c r="E36" i="22"/>
  <c r="G36" i="22" s="1"/>
  <c r="B36" i="22"/>
  <c r="C36" i="22"/>
  <c r="D36" i="22"/>
  <c r="A36" i="22"/>
  <c r="E35" i="22"/>
  <c r="G35" i="22" s="1"/>
  <c r="B35" i="22"/>
  <c r="C35" i="22"/>
  <c r="D35" i="22"/>
  <c r="A35" i="22"/>
  <c r="D25" i="22"/>
  <c r="E19" i="22"/>
  <c r="D19" i="22"/>
  <c r="B8" i="22"/>
  <c r="C8" i="22"/>
  <c r="D8" i="22"/>
  <c r="A8" i="22"/>
  <c r="F46" i="2"/>
  <c r="F42" i="2"/>
  <c r="F44" i="2"/>
  <c r="F40" i="2"/>
  <c r="G40" i="22" l="1"/>
  <c r="E27" i="2"/>
  <c r="E23" i="2"/>
  <c r="E14" i="2"/>
  <c r="F13" i="2" s="1"/>
  <c r="A9" i="2"/>
  <c r="A13" i="2" s="1"/>
  <c r="A17" i="2" s="1"/>
  <c r="F9" i="2"/>
  <c r="F36" i="2" l="1"/>
  <c r="E31" i="22" s="1"/>
  <c r="G31" i="22" s="1"/>
  <c r="G32" i="22" s="1"/>
  <c r="B31" i="22"/>
  <c r="C31" i="22"/>
  <c r="D31" i="22"/>
  <c r="F19" i="2" l="1"/>
  <c r="C26" i="22" l="1"/>
  <c r="A2" i="22" l="1"/>
  <c r="C27" i="22"/>
  <c r="B27" i="22"/>
  <c r="B26" i="22"/>
  <c r="A26" i="22"/>
  <c r="C25" i="22"/>
  <c r="B25" i="22"/>
  <c r="C24" i="22"/>
  <c r="B24" i="22"/>
  <c r="A24" i="22"/>
  <c r="C23" i="22"/>
  <c r="B23" i="22"/>
  <c r="F22" i="22"/>
  <c r="E22" i="22"/>
  <c r="D22" i="22"/>
  <c r="C22" i="22"/>
  <c r="B22" i="22"/>
  <c r="A22" i="22"/>
  <c r="C21" i="22"/>
  <c r="B21" i="22"/>
  <c r="A21" i="22"/>
  <c r="C19" i="22"/>
  <c r="B19" i="22"/>
  <c r="C18" i="22"/>
  <c r="B18" i="22"/>
  <c r="A18" i="22"/>
  <c r="C17" i="22"/>
  <c r="B17" i="22"/>
  <c r="C16" i="22"/>
  <c r="B16" i="22"/>
  <c r="C15" i="22"/>
  <c r="B15" i="22"/>
  <c r="A15" i="22"/>
  <c r="C14" i="22"/>
  <c r="B14" i="22"/>
  <c r="A14" i="22"/>
  <c r="C12" i="22"/>
  <c r="B12" i="22"/>
  <c r="C11" i="22"/>
  <c r="B11" i="22"/>
  <c r="A11" i="22"/>
  <c r="C10" i="22"/>
  <c r="B10" i="22"/>
  <c r="A10" i="22"/>
  <c r="D7" i="22"/>
  <c r="C7" i="22"/>
  <c r="B7" i="22"/>
  <c r="A7" i="22"/>
  <c r="C6" i="22"/>
  <c r="B6" i="22"/>
  <c r="A6" i="22"/>
  <c r="A5" i="22"/>
  <c r="F29" i="2"/>
  <c r="F17" i="2"/>
  <c r="E16" i="22" s="1"/>
  <c r="G16" i="22" s="1"/>
  <c r="F22" i="2"/>
  <c r="G19" i="22" s="1"/>
  <c r="F26" i="2"/>
  <c r="E23" i="22" s="1"/>
  <c r="G23" i="22" s="1"/>
  <c r="F32" i="2"/>
  <c r="E27" i="22" s="1"/>
  <c r="G27" i="22" s="1"/>
  <c r="F7" i="2"/>
  <c r="E7" i="22" s="1"/>
  <c r="G7" i="22" s="1"/>
  <c r="G9" i="22" s="1"/>
  <c r="E25" i="22" l="1"/>
  <c r="G25" i="22" s="1"/>
  <c r="G28" i="22" s="1"/>
  <c r="E12" i="22"/>
  <c r="G12" i="22" s="1"/>
  <c r="G13" i="22" s="1"/>
  <c r="E17" i="22"/>
  <c r="G17" i="22" s="1"/>
  <c r="G20" i="22" s="1"/>
  <c r="G41" i="22" l="1"/>
  <c r="G42" i="22" s="1"/>
  <c r="G43" i="22" s="1"/>
  <c r="A12" i="22" l="1"/>
  <c r="A19" i="2" l="1"/>
  <c r="A22" i="2" s="1"/>
  <c r="A26" i="2" s="1"/>
  <c r="A16" i="22" l="1"/>
  <c r="A17" i="22" l="1"/>
  <c r="A19" i="22" l="1"/>
  <c r="A29" i="2" l="1"/>
  <c r="A32" i="2" s="1"/>
  <c r="A36" i="2" s="1"/>
  <c r="A40" i="2" s="1"/>
  <c r="A42" i="2" s="1"/>
  <c r="A44" i="2" s="1"/>
  <c r="A46" i="2" s="1"/>
  <c r="A31" i="22" l="1"/>
  <c r="A23" i="22"/>
  <c r="A25" i="22" l="1"/>
  <c r="A27" i="22" l="1"/>
</calcChain>
</file>

<file path=xl/sharedStrings.xml><?xml version="1.0" encoding="utf-8"?>
<sst xmlns="http://schemas.openxmlformats.org/spreadsheetml/2006/main" count="157" uniqueCount="88">
  <si>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</si>
  <si>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</si>
  <si>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</si>
  <si>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</si>
  <si>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</si>
  <si>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</si>
  <si>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</si>
  <si>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</si>
  <si>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</si>
  <si>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</si>
  <si>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</si>
  <si>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</si>
  <si>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</si>
  <si>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</si>
  <si>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</si>
  <si>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</si>
  <si>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</si>
  <si>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</si>
  <si>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</si>
  <si>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</si>
  <si>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</si>
  <si>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</si>
  <si>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</si>
  <si>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</si>
  <si>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</si>
  <si>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</si>
  <si>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</si>
  <si>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</si>
  <si>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</si>
  <si>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</si>
  <si>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</si>
  <si>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</si>
  <si>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</si>
  <si>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</si>
  <si>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</si>
  <si>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</si>
  <si>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</si>
  <si>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</si>
  <si>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kruszywa łamanego</t>
  </si>
  <si>
    <t xml:space="preserve">Podbudowa z kruszywa łamanego stabilizowanego mechanicznie 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</si>
  <si>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</si>
  <si>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</si>
  <si>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</si>
  <si>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</si>
  <si>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</si>
  <si>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</si>
  <si>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</si>
  <si>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</si>
  <si>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</si>
  <si>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Wykonanie nawierzchni niezwiązanej z kruszywa łamanego 4/31,5mm stabilizowanego mechanicznie z klinowaniem 0/8 mm, śr. gr. w-wy 15 cm</t>
  </si>
  <si>
    <t>Odtworzenie trasy i punktów wysokościowych dróg w terenie pagórkowatym</t>
  </si>
  <si>
    <t>Wykonanie wykopów mechanicznie w gr. kat. I-V z transportem urobku na odklad</t>
  </si>
  <si>
    <t>― droga gminna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</si>
  <si>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</si>
  <si>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</si>
  <si>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</si>
  <si>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</si>
  <si>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</si>
  <si>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</si>
  <si>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Przebudowa drogi gminnej nr 401033T od km 0+099,00 do km 0+407,00</t>
  </si>
  <si>
    <t>D-01.02.04</t>
  </si>
  <si>
    <t>m</t>
  </si>
  <si>
    <t>Rozebranie oporu z kostek brukowych gr. 6 x 25cm</t>
  </si>
  <si>
    <t>― wykop pod warstwy krawężnik - 308m x 0,165m2 + 130m x 0,12m2</t>
  </si>
  <si>
    <t>Mechaniczne oczyszczenie i skropienie nowowybudowanej warstwy wyrównawczej AC16 W pod warstwę ścieralną z AC 11 S emulsją asfaltową C60B3ZM</t>
  </si>
  <si>
    <t>Mechaniczne oczyszczenie i skropienie warstwy istniejącej emulsją asfaltową C60B3ZM</t>
  </si>
  <si>
    <t>Wykonanie podbudowy zasadniczej z kruszywa łamanego stabilizowanego mechanicznie 0/32 mm</t>
  </si>
  <si>
    <t>― korekta niwelety zjazdów</t>
  </si>
  <si>
    <t>― nawierzchnia zjazdów indywidualnych</t>
  </si>
  <si>
    <t>Nawierzchnia z betonu asfaltowego - warstwa wyrównawcza AC 16 W</t>
  </si>
  <si>
    <r>
      <t>Wykonanie nawierzchni z betonu asfaltowego AC 16W, warstwa wyrównawcza 50kg/m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(KR2)</t>
    </r>
  </si>
  <si>
    <t>Mg</t>
  </si>
  <si>
    <t>Wykonanie pobocza utwardzonego z kruszywa łamanego 4/31,5mm stabilizowanego mechanicznie z klinowaniem kruszywem 0/8 mm, o  średniej grubości 6 cm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</si>
  <si>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</si>
  <si>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</si>
  <si>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</si>
  <si>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</si>
  <si>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t>―  o odsłonięciu 4cm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</si>
  <si>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</si>
  <si>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r>
      <t>Ustawienie krawężników betonowych najazdowych o wymiarach 15x22cm na ławie betonowej  C16/20 o objętości V= 0,0765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</si>
  <si>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r>
      <t>Ustawienie krawężników betonowych o wymiarach 20x30cm na ławie betonowej  C16/20 o objętości V= 0,0915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</si>
  <si>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―  o odsłonięciu 12cm</t>
  </si>
  <si>
    <r>
      <t>Ustawienie krawężników betonowych najazdowych o wymiarach 15x22cm na ławie betonowej  C16/20 o objętości V= 0,122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</si>
  <si>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r>
      <t>Ustawienie krawężników betonowych o wymiarach 20x30cm na ławie betonowej  C16/20 o objętości V= 0,133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</si>
  <si>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D-08.05.06a</t>
  </si>
  <si>
    <t>Ułożenie ścieków z dwóch rzędów kostki betonowej o wymiarach 10x20cm na podsypce cementowo-piaskowej gr. 3cm</t>
  </si>
  <si>
    <t xml:space="preserve">― droga gminna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</si>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</sst>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47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</cellStyleXfs>
  <cellXfs count="223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 applyProtection="1">
      <alignment horizontal="center" vertical="center" wrapText="1"/>
    </xf>
    <xf numFmtId="0" fontId="23" fillId="0" borderId="16" xfId="83" applyFont="1" applyFill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1" fillId="0" borderId="17" xfId="83" applyNumberFormat="1" applyFont="1" applyFill="1" applyBorder="1" applyAlignment="1">
      <alignment horizontal="center" vertical="center"/>
    </xf>
    <xf numFmtId="4" fontId="23" fillId="0" borderId="16" xfId="83" applyNumberFormat="1" applyFont="1" applyFill="1" applyBorder="1" applyAlignment="1">
      <alignment horizontal="center" vertical="top"/>
    </xf>
    <xf numFmtId="0" fontId="23" fillId="0" borderId="12" xfId="84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4" fontId="23" fillId="0" borderId="13" xfId="84" applyNumberFormat="1" applyFont="1" applyFill="1" applyBorder="1" applyAlignment="1">
      <alignment horizontal="center" vertical="center" wrapText="1"/>
    </xf>
    <xf numFmtId="0" fontId="23" fillId="0" borderId="21" xfId="84" applyFont="1" applyFill="1" applyBorder="1" applyAlignment="1">
      <alignment horizontal="center" vertical="center" wrapText="1"/>
    </xf>
    <xf numFmtId="0" fontId="23" fillId="0" borderId="12" xfId="81" applyFont="1" applyFill="1" applyBorder="1" applyAlignment="1">
      <alignment horizontal="center" vertical="center" wrapText="1"/>
    </xf>
    <xf numFmtId="4" fontId="1" fillId="0" borderId="12" xfId="85" applyNumberFormat="1" applyFont="1" applyFill="1" applyBorder="1" applyAlignment="1">
      <alignment horizontal="center" vertical="center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4" fontId="1" fillId="0" borderId="13" xfId="85" applyNumberFormat="1" applyFont="1" applyFill="1" applyBorder="1" applyAlignment="1">
      <alignment horizontal="center" vertical="center"/>
    </xf>
    <xf numFmtId="0" fontId="1" fillId="27" borderId="15" xfId="85" applyFont="1" applyFill="1" applyBorder="1" applyAlignment="1" applyProtection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3" fillId="0" borderId="23" xfId="85" quotePrefix="1" applyNumberFormat="1" applyFont="1" applyFill="1" applyBorder="1" applyAlignment="1" applyProtection="1">
      <alignment horizontal="center" vertical="center" wrapText="1"/>
    </xf>
    <xf numFmtId="0" fontId="23" fillId="0" borderId="21" xfId="85" applyFont="1" applyFill="1" applyBorder="1" applyAlignment="1" applyProtection="1">
      <alignment horizontal="left" vertical="center" wrapText="1"/>
    </xf>
    <xf numFmtId="0" fontId="23" fillId="0" borderId="21" xfId="81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5" quotePrefix="1" applyNumberFormat="1" applyFont="1" applyFill="1" applyBorder="1" applyAlignment="1" applyProtection="1">
      <alignment horizontal="center" vertical="center" wrapText="1"/>
    </xf>
    <xf numFmtId="0" fontId="1" fillId="0" borderId="17" xfId="8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38" fillId="0" borderId="0" xfId="0" applyFont="1"/>
    <xf numFmtId="0" fontId="41" fillId="0" borderId="3" xfId="83" applyFont="1" applyFill="1" applyBorder="1" applyAlignment="1">
      <alignment horizontal="center" vertical="center" wrapText="1"/>
    </xf>
    <xf numFmtId="164" fontId="41" fillId="0" borderId="3" xfId="83" quotePrefix="1" applyNumberFormat="1" applyFont="1" applyFill="1" applyBorder="1" applyAlignment="1">
      <alignment horizontal="center" vertical="center" wrapText="1"/>
    </xf>
    <xf numFmtId="4" fontId="41" fillId="0" borderId="3" xfId="79" applyNumberFormat="1" applyFont="1" applyFill="1" applyBorder="1" applyAlignment="1">
      <alignment horizontal="center" vertical="center" wrapText="1"/>
    </xf>
    <xf numFmtId="4" fontId="41" fillId="0" borderId="3" xfId="82" quotePrefix="1" applyNumberFormat="1" applyFont="1" applyFill="1" applyBorder="1" applyAlignment="1">
      <alignment horizontal="center" vertical="center" wrapText="1"/>
    </xf>
    <xf numFmtId="0" fontId="41" fillId="30" borderId="12" xfId="79" applyFont="1" applyFill="1" applyBorder="1" applyAlignment="1">
      <alignment horizontal="center" vertical="center" wrapText="1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vertical="center" wrapText="1"/>
    </xf>
    <xf numFmtId="4" fontId="41" fillId="30" borderId="18" xfId="79" applyNumberFormat="1" applyFont="1" applyFill="1" applyBorder="1" applyAlignment="1">
      <alignment vertical="center" wrapText="1"/>
    </xf>
    <xf numFmtId="4" fontId="38" fillId="30" borderId="18" xfId="79" applyNumberFormat="1" applyFont="1" applyFill="1" applyBorder="1" applyAlignment="1">
      <alignment vertical="center" wrapText="1"/>
    </xf>
    <xf numFmtId="4" fontId="41" fillId="30" borderId="19" xfId="79" applyNumberFormat="1" applyFont="1" applyFill="1" applyBorder="1" applyAlignment="1">
      <alignment horizontal="right" vertical="center" wrapText="1" indent="1"/>
    </xf>
    <xf numFmtId="0" fontId="41" fillId="28" borderId="12" xfId="79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3" xfId="79" applyFont="1" applyFill="1" applyBorder="1" applyAlignment="1">
      <alignment horizontal="center" vertical="center" wrapText="1"/>
    </xf>
    <xf numFmtId="0" fontId="38" fillId="0" borderId="3" xfId="79" applyFont="1" applyFill="1" applyBorder="1" applyAlignment="1">
      <alignment horizontal="left" vertical="center" wrapText="1"/>
    </xf>
    <xf numFmtId="4" fontId="38" fillId="0" borderId="3" xfId="79" applyNumberFormat="1" applyFont="1" applyFill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right" vertical="center" indent="1"/>
    </xf>
    <xf numFmtId="0" fontId="38" fillId="0" borderId="12" xfId="79" applyFont="1" applyFill="1" applyBorder="1" applyAlignment="1">
      <alignment horizontal="center" vertical="center" wrapText="1"/>
    </xf>
    <xf numFmtId="0" fontId="38" fillId="0" borderId="12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vertical="center" wrapText="1"/>
    </xf>
    <xf numFmtId="4" fontId="38" fillId="28" borderId="18" xfId="79" applyNumberFormat="1" applyFont="1" applyFill="1" applyBorder="1" applyAlignment="1">
      <alignment vertical="center" wrapText="1"/>
    </xf>
    <xf numFmtId="4" fontId="41" fillId="0" borderId="3" xfId="0" applyNumberFormat="1" applyFont="1" applyBorder="1" applyAlignment="1">
      <alignment horizontal="right" vertical="center" indent="1"/>
    </xf>
    <xf numFmtId="0" fontId="41" fillId="28" borderId="21" xfId="79" applyFont="1" applyFill="1" applyBorder="1" applyAlignment="1">
      <alignment horizontal="left" vertical="center" wrapText="1"/>
    </xf>
    <xf numFmtId="0" fontId="41" fillId="28" borderId="22" xfId="79" applyFont="1" applyFill="1" applyBorder="1" applyAlignment="1">
      <alignment vertical="center" wrapText="1"/>
    </xf>
    <xf numFmtId="4" fontId="41" fillId="28" borderId="22" xfId="79" applyNumberFormat="1" applyFont="1" applyFill="1" applyBorder="1" applyAlignment="1">
      <alignment vertical="center" wrapText="1"/>
    </xf>
    <xf numFmtId="4" fontId="38" fillId="28" borderId="22" xfId="79" applyNumberFormat="1" applyFont="1" applyFill="1" applyBorder="1" applyAlignment="1">
      <alignment vertical="center" wrapText="1"/>
    </xf>
    <xf numFmtId="4" fontId="41" fillId="28" borderId="23" xfId="79" applyNumberFormat="1" applyFont="1" applyFill="1" applyBorder="1" applyAlignment="1">
      <alignment horizontal="right" vertical="center" wrapText="1" indent="1"/>
    </xf>
    <xf numFmtId="0" fontId="38" fillId="0" borderId="3" xfId="83" applyFont="1" applyFill="1" applyBorder="1" applyAlignment="1">
      <alignment horizontal="center" vertical="center" wrapText="1"/>
    </xf>
    <xf numFmtId="4" fontId="38" fillId="30" borderId="19" xfId="0" applyNumberFormat="1" applyFont="1" applyFill="1" applyBorder="1" applyAlignment="1">
      <alignment horizontal="right" vertical="center" indent="1"/>
    </xf>
    <xf numFmtId="0" fontId="41" fillId="28" borderId="15" xfId="79" applyFont="1" applyFill="1" applyBorder="1" applyAlignment="1">
      <alignment vertical="center" wrapText="1"/>
    </xf>
    <xf numFmtId="0" fontId="41" fillId="28" borderId="19" xfId="79" applyFont="1" applyFill="1" applyBorder="1" applyAlignment="1">
      <alignment vertical="center" wrapText="1"/>
    </xf>
    <xf numFmtId="4" fontId="38" fillId="0" borderId="21" xfId="79" applyNumberFormat="1" applyFont="1" applyFill="1" applyBorder="1" applyAlignment="1">
      <alignment horizontal="center" vertical="center" wrapText="1"/>
    </xf>
    <xf numFmtId="4" fontId="41" fillId="28" borderId="19" xfId="0" applyNumberFormat="1" applyFont="1" applyFill="1" applyBorder="1" applyAlignment="1">
      <alignment horizontal="right" vertical="center" indent="1"/>
    </xf>
    <xf numFmtId="4" fontId="38" fillId="28" borderId="19" xfId="0" applyNumberFormat="1" applyFont="1" applyFill="1" applyBorder="1" applyAlignment="1">
      <alignment horizontal="right" vertical="center" indent="1"/>
    </xf>
    <xf numFmtId="0" fontId="41" fillId="28" borderId="18" xfId="79" applyFont="1" applyFill="1" applyBorder="1" applyAlignment="1">
      <alignment horizontal="center" vertical="center" wrapText="1"/>
    </xf>
    <xf numFmtId="4" fontId="41" fillId="28" borderId="18" xfId="79" applyNumberFormat="1" applyFont="1" applyFill="1" applyBorder="1" applyAlignment="1">
      <alignment horizontal="center" vertical="center" wrapText="1"/>
    </xf>
    <xf numFmtId="4" fontId="38" fillId="28" borderId="18" xfId="79" applyNumberFormat="1" applyFont="1" applyFill="1" applyBorder="1" applyAlignment="1">
      <alignment horizontal="center" vertical="center" wrapText="1"/>
    </xf>
    <xf numFmtId="0" fontId="38" fillId="0" borderId="3" xfId="81" applyFont="1" applyFill="1" applyBorder="1" applyAlignment="1">
      <alignment horizontal="center" vertical="center" wrapText="1"/>
    </xf>
    <xf numFmtId="0" fontId="41" fillId="28" borderId="3" xfId="79" applyFont="1" applyFill="1" applyBorder="1" applyAlignment="1">
      <alignment horizontal="center" vertical="center" wrapText="1"/>
    </xf>
    <xf numFmtId="0" fontId="38" fillId="0" borderId="13" xfId="81" applyFont="1" applyFill="1" applyBorder="1" applyAlignment="1">
      <alignment horizontal="center" vertical="center" wrapText="1"/>
    </xf>
    <xf numFmtId="4" fontId="38" fillId="0" borderId="0" xfId="0" applyNumberFormat="1" applyFont="1"/>
    <xf numFmtId="4" fontId="41" fillId="0" borderId="3" xfId="0" applyNumberFormat="1" applyFont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4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4" xfId="83" applyNumberFormat="1" applyFont="1" applyFill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39" fillId="0" borderId="3" xfId="0" applyNumberFormat="1" applyFont="1" applyBorder="1" applyAlignment="1">
      <alignment horizontal="center" vertical="center"/>
    </xf>
    <xf numFmtId="4" fontId="45" fillId="0" borderId="13" xfId="0" applyNumberFormat="1" applyFont="1" applyBorder="1" applyAlignment="1">
      <alignment horizontal="center" vertical="center"/>
    </xf>
    <xf numFmtId="0" fontId="1" fillId="0" borderId="13" xfId="81" applyFont="1" applyFill="1" applyBorder="1" applyAlignment="1">
      <alignment horizontal="center" vertical="center" wrapText="1"/>
    </xf>
    <xf numFmtId="0" fontId="38" fillId="0" borderId="17" xfId="0" applyFont="1" applyBorder="1"/>
    <xf numFmtId="4" fontId="41" fillId="0" borderId="17" xfId="0" applyNumberFormat="1" applyFont="1" applyBorder="1" applyAlignment="1">
      <alignment horizontal="right" vertical="center" indent="1"/>
    </xf>
    <xf numFmtId="165" fontId="1" fillId="0" borderId="13" xfId="132" quotePrefix="1" applyNumberFormat="1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4" fontId="41" fillId="30" borderId="19" xfId="0" applyNumberFormat="1" applyFont="1" applyFill="1" applyBorder="1" applyAlignment="1">
      <alignment horizontal="right" vertical="center" indent="1"/>
    </xf>
    <xf numFmtId="0" fontId="38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center" vertical="center"/>
    </xf>
    <xf numFmtId="0" fontId="1" fillId="28" borderId="15" xfId="132" applyFill="1" applyBorder="1" applyAlignment="1">
      <alignment horizontal="center" vertical="center" wrapText="1"/>
    </xf>
    <xf numFmtId="165" fontId="23" fillId="28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left" vertical="center" wrapText="1"/>
    </xf>
    <xf numFmtId="4" fontId="1" fillId="0" borderId="12" xfId="131" applyNumberFormat="1" applyBorder="1" applyAlignment="1">
      <alignment horizontal="center" vertical="center" wrapText="1"/>
    </xf>
    <xf numFmtId="0" fontId="0" fillId="28" borderId="19" xfId="0" applyFill="1" applyBorder="1"/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1" fillId="0" borderId="16" xfId="131" applyBorder="1" applyAlignment="1">
      <alignment horizontal="center" vertical="center" wrapText="1"/>
    </xf>
    <xf numFmtId="0" fontId="23" fillId="0" borderId="16" xfId="131" applyFont="1" applyBorder="1" applyAlignment="1">
      <alignment horizontal="center" vertical="center" wrapText="1"/>
    </xf>
    <xf numFmtId="0" fontId="1" fillId="0" borderId="16" xfId="131" quotePrefix="1" applyBorder="1" applyAlignment="1">
      <alignment horizontal="left" vertical="center" wrapText="1"/>
    </xf>
    <xf numFmtId="4" fontId="1" fillId="0" borderId="16" xfId="131" applyNumberFormat="1" applyBorder="1" applyAlignment="1">
      <alignment horizontal="center" vertical="center" wrapText="1"/>
    </xf>
    <xf numFmtId="4" fontId="23" fillId="0" borderId="16" xfId="131" applyNumberFormat="1" applyFont="1" applyBorder="1" applyAlignment="1">
      <alignment horizontal="center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0" fontId="1" fillId="28" borderId="18" xfId="64" applyFill="1" applyBorder="1" applyAlignment="1">
      <alignment vertical="center"/>
    </xf>
    <xf numFmtId="0" fontId="0" fillId="30" borderId="19" xfId="0" applyFill="1" applyBorder="1"/>
    <xf numFmtId="0" fontId="0" fillId="0" borderId="0" xfId="0" applyFill="1"/>
    <xf numFmtId="2" fontId="38" fillId="0" borderId="3" xfId="79" applyNumberFormat="1" applyFont="1" applyFill="1" applyBorder="1" applyAlignment="1">
      <alignment horizontal="center" vertical="center" wrapText="1"/>
    </xf>
    <xf numFmtId="43" fontId="0" fillId="0" borderId="3" xfId="133" applyFont="1" applyFill="1" applyBorder="1"/>
    <xf numFmtId="0" fontId="1" fillId="0" borderId="3" xfId="64" applyFill="1" applyBorder="1" applyAlignment="1">
      <alignment horizontal="center" vertical="center"/>
    </xf>
    <xf numFmtId="0" fontId="23" fillId="30" borderId="15" xfId="131" applyFont="1" applyFill="1" applyBorder="1" applyAlignment="1">
      <alignment horizontal="left" vertical="center" wrapText="1"/>
    </xf>
    <xf numFmtId="0" fontId="23" fillId="30" borderId="18" xfId="131" applyFont="1" applyFill="1" applyBorder="1" applyAlignment="1">
      <alignment horizontal="left" vertical="center" wrapText="1"/>
    </xf>
    <xf numFmtId="0" fontId="23" fillId="30" borderId="19" xfId="131" applyFont="1" applyFill="1" applyBorder="1" applyAlignment="1">
      <alignment horizontal="left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41" fillId="28" borderId="15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horizontal="left" vertical="center" wrapText="1"/>
    </xf>
    <xf numFmtId="0" fontId="37" fillId="0" borderId="0" xfId="42" applyFont="1" applyFill="1" applyBorder="1" applyAlignment="1">
      <alignment horizontal="center" vertical="center" wrapText="1"/>
    </xf>
    <xf numFmtId="0" fontId="39" fillId="27" borderId="3" xfId="42" applyFont="1" applyFill="1" applyBorder="1" applyAlignment="1">
      <alignment horizontal="center" vertical="center" wrapText="1"/>
    </xf>
    <xf numFmtId="0" fontId="40" fillId="0" borderId="3" xfId="42" applyFont="1" applyFill="1" applyBorder="1" applyAlignment="1">
      <alignment horizontal="center" vertical="center" wrapText="1"/>
    </xf>
    <xf numFmtId="0" fontId="41" fillId="28" borderId="19" xfId="79" applyFont="1" applyFill="1" applyBorder="1" applyAlignment="1">
      <alignment horizontal="left" vertical="center" wrapText="1"/>
    </xf>
    <xf numFmtId="0" fontId="43" fillId="0" borderId="3" xfId="0" applyFont="1" applyFill="1" applyBorder="1" applyAlignment="1">
      <alignment horizontal="right" vertical="center"/>
    </xf>
    <xf numFmtId="0" fontId="38" fillId="0" borderId="3" xfId="0" applyFont="1" applyFill="1" applyBorder="1" applyAlignment="1">
      <alignment horizontal="right" vertical="center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horizontal="left" vertical="center" wrapText="1"/>
    </xf>
    <xf numFmtId="0" fontId="41" fillId="26" borderId="3" xfId="68" applyFont="1" applyFill="1" applyBorder="1" applyAlignment="1">
      <alignment horizontal="right" vertical="center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43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view="pageBreakPreview" topLeftCell="A4" zoomScale="90" zoomScaleNormal="90" zoomScaleSheetLayoutView="90" workbookViewId="0">
      <selection activeCell="O37" sqref="O37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189" t="s">
        <v>7</v>
      </c>
      <c r="B1" s="189"/>
      <c r="C1" s="189"/>
      <c r="D1" s="189"/>
      <c r="E1" s="189"/>
      <c r="F1" s="189"/>
    </row>
    <row r="2" spans="1:6" ht="50.1" customHeight="1">
      <c r="A2" s="196" t="s">
        <v>59</v>
      </c>
      <c r="B2" s="197"/>
      <c r="C2" s="197"/>
      <c r="D2" s="197"/>
      <c r="E2" s="197"/>
      <c r="F2" s="198"/>
    </row>
    <row r="3" spans="1:6" ht="20.100000000000001" customHeight="1">
      <c r="A3" s="193"/>
      <c r="B3" s="194"/>
      <c r="C3" s="194"/>
      <c r="D3" s="194"/>
      <c r="E3" s="194"/>
      <c r="F3" s="195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32" t="s">
        <v>28</v>
      </c>
      <c r="B5" s="132" t="s">
        <v>26</v>
      </c>
      <c r="C5" s="179" t="s">
        <v>27</v>
      </c>
      <c r="D5" s="180"/>
      <c r="E5" s="180"/>
      <c r="F5" s="181"/>
    </row>
    <row r="6" spans="1:6" s="3" customFormat="1" ht="30" customHeight="1">
      <c r="A6" s="15"/>
      <c r="B6" s="16" t="s">
        <v>8</v>
      </c>
      <c r="C6" s="190" t="s">
        <v>53</v>
      </c>
      <c r="D6" s="191"/>
      <c r="E6" s="191"/>
      <c r="F6" s="192"/>
    </row>
    <row r="7" spans="1:6" s="3" customFormat="1" ht="25.5">
      <c r="A7" s="17">
        <v>1</v>
      </c>
      <c r="B7" s="18" t="s">
        <v>8</v>
      </c>
      <c r="C7" s="19" t="s">
        <v>50</v>
      </c>
      <c r="D7" s="17" t="s">
        <v>5</v>
      </c>
      <c r="E7" s="20"/>
      <c r="F7" s="21">
        <f>SUM(E8:E8)</f>
        <v>0.308</v>
      </c>
    </row>
    <row r="8" spans="1:6" s="3" customFormat="1" ht="15" customHeight="1">
      <c r="A8" s="22"/>
      <c r="B8" s="23"/>
      <c r="C8" s="24" t="s">
        <v>52</v>
      </c>
      <c r="D8" s="25" t="s">
        <v>5</v>
      </c>
      <c r="E8" s="26">
        <v>0.308</v>
      </c>
      <c r="F8" s="27"/>
    </row>
    <row r="9" spans="1:6" ht="15" customHeight="1">
      <c r="A9" s="125">
        <f>1+A7</f>
        <v>2</v>
      </c>
      <c r="B9" s="125" t="s">
        <v>60</v>
      </c>
      <c r="C9" s="153" t="s">
        <v>62</v>
      </c>
      <c r="D9" s="125" t="s">
        <v>61</v>
      </c>
      <c r="E9" s="154"/>
      <c r="F9" s="128">
        <f>SUM(E10:E11)</f>
        <v>82</v>
      </c>
    </row>
    <row r="10" spans="1:6" ht="19.5" customHeight="1">
      <c r="A10" s="160"/>
      <c r="B10" s="161"/>
      <c r="C10" s="162"/>
      <c r="D10" s="160" t="s">
        <v>61</v>
      </c>
      <c r="E10" s="163">
        <v>82</v>
      </c>
      <c r="F10" s="164"/>
    </row>
    <row r="11" spans="1:6" ht="30" customHeight="1">
      <c r="A11" s="132" t="s">
        <v>28</v>
      </c>
      <c r="B11" s="132" t="s">
        <v>30</v>
      </c>
      <c r="C11" s="179" t="s">
        <v>31</v>
      </c>
      <c r="D11" s="180"/>
      <c r="E11" s="180"/>
      <c r="F11" s="181"/>
    </row>
    <row r="12" spans="1:6" ht="15" customHeight="1">
      <c r="A12" s="72"/>
      <c r="B12" s="71" t="s">
        <v>9</v>
      </c>
      <c r="C12" s="73" t="s">
        <v>36</v>
      </c>
      <c r="D12" s="70"/>
      <c r="E12" s="69"/>
      <c r="F12" s="68"/>
    </row>
    <row r="13" spans="1:6" ht="30" customHeight="1">
      <c r="A13" s="17">
        <f>1+A9</f>
        <v>3</v>
      </c>
      <c r="B13" s="59" t="s">
        <v>9</v>
      </c>
      <c r="C13" s="60" t="s">
        <v>51</v>
      </c>
      <c r="D13" s="17" t="s">
        <v>32</v>
      </c>
      <c r="F13" s="21">
        <f>E14</f>
        <v>66.42</v>
      </c>
    </row>
    <row r="14" spans="1:6" ht="14.25">
      <c r="A14" s="8"/>
      <c r="B14" s="61"/>
      <c r="C14" s="123" t="s">
        <v>63</v>
      </c>
      <c r="D14" s="76" t="s">
        <v>33</v>
      </c>
      <c r="E14" s="32">
        <f>308*0.165+130*0.12</f>
        <v>66.42</v>
      </c>
      <c r="F14" s="124"/>
    </row>
    <row r="15" spans="1:6" ht="30" customHeight="1">
      <c r="A15" s="133" t="s">
        <v>10</v>
      </c>
      <c r="B15" s="133" t="s">
        <v>34</v>
      </c>
      <c r="C15" s="182" t="s">
        <v>35</v>
      </c>
      <c r="D15" s="183"/>
      <c r="E15" s="183"/>
      <c r="F15" s="184"/>
    </row>
    <row r="16" spans="1:6" ht="15" customHeight="1">
      <c r="A16" s="58"/>
      <c r="B16" s="5" t="s">
        <v>14</v>
      </c>
      <c r="C16" s="185" t="s">
        <v>15</v>
      </c>
      <c r="D16" s="186"/>
      <c r="E16" s="187"/>
      <c r="F16" s="188"/>
    </row>
    <row r="17" spans="1:6" ht="30" customHeight="1">
      <c r="A17" s="28">
        <f>1+A13</f>
        <v>4</v>
      </c>
      <c r="B17" s="28" t="s">
        <v>14</v>
      </c>
      <c r="C17" s="4" t="s">
        <v>65</v>
      </c>
      <c r="D17" s="28" t="s">
        <v>29</v>
      </c>
      <c r="E17" s="29"/>
      <c r="F17" s="30">
        <f>SUM(E18:E18)</f>
        <v>1401</v>
      </c>
    </row>
    <row r="18" spans="1:6" ht="15" customHeight="1">
      <c r="A18" s="35"/>
      <c r="B18" s="35"/>
      <c r="C18" s="36" t="s">
        <v>52</v>
      </c>
      <c r="D18" s="35" t="s">
        <v>23</v>
      </c>
      <c r="E18" s="33">
        <v>1401</v>
      </c>
      <c r="F18" s="33"/>
    </row>
    <row r="19" spans="1:6" ht="37.5" customHeight="1">
      <c r="A19" s="28">
        <f>1+A17</f>
        <v>5</v>
      </c>
      <c r="B19" s="28" t="s">
        <v>14</v>
      </c>
      <c r="C19" s="4" t="s">
        <v>64</v>
      </c>
      <c r="D19" s="28" t="s">
        <v>29</v>
      </c>
      <c r="E19" s="29"/>
      <c r="F19" s="30">
        <f>SUM(E20:E20)</f>
        <v>1397</v>
      </c>
    </row>
    <row r="20" spans="1:6" ht="15" customHeight="1">
      <c r="A20" s="31"/>
      <c r="B20" s="31"/>
      <c r="C20" s="36" t="s">
        <v>52</v>
      </c>
      <c r="D20" s="31" t="s">
        <v>23</v>
      </c>
      <c r="E20" s="32">
        <v>1397</v>
      </c>
      <c r="F20" s="32"/>
    </row>
    <row r="21" spans="1:6" ht="15" customHeight="1">
      <c r="A21" s="5"/>
      <c r="B21" s="5" t="s">
        <v>16</v>
      </c>
      <c r="C21" s="185" t="s">
        <v>39</v>
      </c>
      <c r="D21" s="187"/>
      <c r="E21" s="187"/>
      <c r="F21" s="188"/>
    </row>
    <row r="22" spans="1:6" ht="30" customHeight="1">
      <c r="A22" s="28">
        <f>1+A19</f>
        <v>6</v>
      </c>
      <c r="B22" s="28" t="s">
        <v>16</v>
      </c>
      <c r="C22" s="4" t="s">
        <v>66</v>
      </c>
      <c r="D22" s="38" t="s">
        <v>32</v>
      </c>
      <c r="E22" s="29"/>
      <c r="F22" s="30">
        <f>SUM(E23:E23)</f>
        <v>28.5</v>
      </c>
    </row>
    <row r="23" spans="1:6" ht="15" customHeight="1">
      <c r="A23" s="6"/>
      <c r="B23" s="6"/>
      <c r="C23" s="36" t="s">
        <v>67</v>
      </c>
      <c r="D23" s="35" t="s">
        <v>33</v>
      </c>
      <c r="E23" s="33">
        <f>25+3.5</f>
        <v>28.5</v>
      </c>
      <c r="F23" s="37"/>
    </row>
    <row r="24" spans="1:6" ht="30" customHeight="1">
      <c r="A24" s="133" t="s">
        <v>10</v>
      </c>
      <c r="B24" s="133" t="s">
        <v>11</v>
      </c>
      <c r="C24" s="207" t="s">
        <v>12</v>
      </c>
      <c r="D24" s="207"/>
      <c r="E24" s="207"/>
      <c r="F24" s="207"/>
    </row>
    <row r="25" spans="1:6" ht="15" customHeight="1">
      <c r="A25" s="5"/>
      <c r="B25" s="5"/>
      <c r="C25" s="73" t="s">
        <v>38</v>
      </c>
      <c r="D25" s="74"/>
      <c r="E25" s="62"/>
      <c r="F25" s="75"/>
    </row>
    <row r="26" spans="1:6" ht="30" customHeight="1">
      <c r="A26" s="28">
        <f>1+A22</f>
        <v>7</v>
      </c>
      <c r="B26" s="42" t="s">
        <v>20</v>
      </c>
      <c r="C26" s="41" t="s">
        <v>49</v>
      </c>
      <c r="D26" s="63" t="s">
        <v>29</v>
      </c>
      <c r="E26" s="64"/>
      <c r="F26" s="65">
        <f>E27</f>
        <v>72</v>
      </c>
    </row>
    <row r="27" spans="1:6" ht="15" customHeight="1">
      <c r="A27" s="35"/>
      <c r="B27" s="43"/>
      <c r="C27" s="36" t="s">
        <v>68</v>
      </c>
      <c r="D27" s="66" t="s">
        <v>23</v>
      </c>
      <c r="E27" s="44">
        <f>15+32+10+15</f>
        <v>72</v>
      </c>
      <c r="F27" s="67"/>
    </row>
    <row r="28" spans="1:6" ht="15" customHeight="1">
      <c r="A28" s="46"/>
      <c r="B28" s="7" t="s">
        <v>17</v>
      </c>
      <c r="C28" s="47" t="s">
        <v>69</v>
      </c>
      <c r="D28" s="9" t="s">
        <v>13</v>
      </c>
      <c r="E28" s="48"/>
      <c r="F28" s="49"/>
    </row>
    <row r="29" spans="1:6" ht="27.95" customHeight="1">
      <c r="A29" s="28">
        <f>1+A26</f>
        <v>8</v>
      </c>
      <c r="B29" s="50" t="s">
        <v>17</v>
      </c>
      <c r="C29" s="51" t="s">
        <v>70</v>
      </c>
      <c r="D29" s="52" t="s">
        <v>71</v>
      </c>
      <c r="E29" s="53"/>
      <c r="F29" s="30">
        <f>SUM(E30:E30)</f>
        <v>85</v>
      </c>
    </row>
    <row r="30" spans="1:6" ht="15" customHeight="1">
      <c r="A30" s="31"/>
      <c r="B30" s="54"/>
      <c r="C30" s="34" t="s">
        <v>52</v>
      </c>
      <c r="D30" s="55" t="s">
        <v>71</v>
      </c>
      <c r="E30" s="56">
        <v>85</v>
      </c>
      <c r="F30" s="57"/>
    </row>
    <row r="31" spans="1:6" ht="16.5" customHeight="1">
      <c r="A31" s="58"/>
      <c r="B31" s="7" t="s">
        <v>18</v>
      </c>
      <c r="C31" s="203" t="s">
        <v>37</v>
      </c>
      <c r="D31" s="204" t="s">
        <v>13</v>
      </c>
      <c r="E31" s="205"/>
      <c r="F31" s="206"/>
    </row>
    <row r="32" spans="1:6" ht="27.95" customHeight="1">
      <c r="A32" s="28">
        <f>1+A29</f>
        <v>9</v>
      </c>
      <c r="B32" s="42" t="s">
        <v>18</v>
      </c>
      <c r="C32" s="41" t="s">
        <v>19</v>
      </c>
      <c r="D32" s="39" t="s">
        <v>29</v>
      </c>
      <c r="E32" s="40"/>
      <c r="F32" s="30">
        <f>SUM(E33:E33)</f>
        <v>1389</v>
      </c>
    </row>
    <row r="33" spans="1:6" ht="15" customHeight="1">
      <c r="A33" s="35"/>
      <c r="B33" s="43"/>
      <c r="C33" s="36" t="s">
        <v>52</v>
      </c>
      <c r="D33" s="136" t="s">
        <v>23</v>
      </c>
      <c r="E33" s="44">
        <v>1389</v>
      </c>
      <c r="F33" s="45"/>
    </row>
    <row r="34" spans="1:6" ht="30" customHeight="1">
      <c r="A34" s="143" t="s">
        <v>10</v>
      </c>
      <c r="B34" s="143" t="s">
        <v>54</v>
      </c>
      <c r="C34" s="199" t="s">
        <v>55</v>
      </c>
      <c r="D34" s="199" t="s">
        <v>13</v>
      </c>
      <c r="E34" s="199"/>
      <c r="F34" s="199"/>
    </row>
    <row r="35" spans="1:6" ht="15" customHeight="1">
      <c r="A35" s="129"/>
      <c r="B35" s="130" t="s">
        <v>56</v>
      </c>
      <c r="C35" s="200" t="s">
        <v>57</v>
      </c>
      <c r="D35" s="201"/>
      <c r="E35" s="201"/>
      <c r="F35" s="202"/>
    </row>
    <row r="36" spans="1:6" ht="45" customHeight="1">
      <c r="A36" s="125">
        <f>1+A32</f>
        <v>10</v>
      </c>
      <c r="B36" s="126" t="s">
        <v>56</v>
      </c>
      <c r="C36" s="144" t="s">
        <v>72</v>
      </c>
      <c r="D36" s="127" t="s">
        <v>29</v>
      </c>
      <c r="E36" s="131"/>
      <c r="F36" s="128">
        <f>E37</f>
        <v>463</v>
      </c>
    </row>
    <row r="37" spans="1:6" ht="15" customHeight="1">
      <c r="A37" s="145"/>
      <c r="B37" s="139"/>
      <c r="C37" s="146" t="s">
        <v>52</v>
      </c>
      <c r="D37" s="142" t="s">
        <v>23</v>
      </c>
      <c r="E37" s="140">
        <v>463</v>
      </c>
      <c r="F37" s="141"/>
    </row>
    <row r="38" spans="1:6" ht="30" customHeight="1">
      <c r="A38" s="143" t="s">
        <v>10</v>
      </c>
      <c r="B38" s="143" t="s">
        <v>73</v>
      </c>
      <c r="C38" s="176" t="s">
        <v>74</v>
      </c>
      <c r="D38" s="177"/>
      <c r="E38" s="177"/>
      <c r="F38" s="178"/>
    </row>
    <row r="39" spans="1:6" ht="15" customHeight="1">
      <c r="A39" s="129"/>
      <c r="B39" s="130" t="s">
        <v>75</v>
      </c>
      <c r="C39" s="156" t="s">
        <v>76</v>
      </c>
      <c r="D39" s="157" t="s">
        <v>13</v>
      </c>
      <c r="E39" s="165"/>
      <c r="F39" s="166"/>
    </row>
    <row r="40" spans="1:6" ht="30" customHeight="1">
      <c r="A40" s="125">
        <f>1+A36</f>
        <v>11</v>
      </c>
      <c r="B40" s="126" t="s">
        <v>75</v>
      </c>
      <c r="C40" s="167" t="s">
        <v>79</v>
      </c>
      <c r="D40" s="127" t="s">
        <v>61</v>
      </c>
      <c r="E40" s="131"/>
      <c r="F40" s="128">
        <f>SUM(E41:E41)</f>
        <v>10</v>
      </c>
    </row>
    <row r="41" spans="1:6">
      <c r="A41" s="168"/>
      <c r="B41" s="139"/>
      <c r="C41" s="169" t="s">
        <v>77</v>
      </c>
      <c r="D41" s="142" t="s">
        <v>61</v>
      </c>
      <c r="E41" s="140">
        <v>10</v>
      </c>
      <c r="F41" s="141"/>
    </row>
    <row r="42" spans="1:6" ht="30" customHeight="1">
      <c r="A42" s="125">
        <f>1+A40</f>
        <v>12</v>
      </c>
      <c r="B42" s="126" t="s">
        <v>75</v>
      </c>
      <c r="C42" s="167" t="s">
        <v>82</v>
      </c>
      <c r="D42" s="127" t="s">
        <v>61</v>
      </c>
      <c r="E42" s="131"/>
      <c r="F42" s="128">
        <f>SUM(E43:E43)</f>
        <v>29</v>
      </c>
    </row>
    <row r="43" spans="1:6">
      <c r="A43" s="168"/>
      <c r="B43" s="139"/>
      <c r="C43" s="169" t="s">
        <v>77</v>
      </c>
      <c r="D43" s="142" t="s">
        <v>61</v>
      </c>
      <c r="E43" s="140">
        <v>29</v>
      </c>
      <c r="F43" s="141"/>
    </row>
    <row r="44" spans="1:6" ht="27">
      <c r="A44" s="125">
        <f>1+A42</f>
        <v>13</v>
      </c>
      <c r="B44" s="126" t="s">
        <v>75</v>
      </c>
      <c r="C44" s="167" t="s">
        <v>80</v>
      </c>
      <c r="D44" s="127" t="s">
        <v>61</v>
      </c>
      <c r="E44" s="131"/>
      <c r="F44" s="128">
        <f>SUM(E45:E45)</f>
        <v>122</v>
      </c>
    </row>
    <row r="45" spans="1:6">
      <c r="A45" s="168"/>
      <c r="B45" s="139"/>
      <c r="C45" s="169" t="s">
        <v>81</v>
      </c>
      <c r="D45" s="142" t="s">
        <v>61</v>
      </c>
      <c r="E45" s="140">
        <v>122</v>
      </c>
      <c r="F45" s="141"/>
    </row>
    <row r="46" spans="1:6" ht="27">
      <c r="A46" s="125">
        <f>1+A44</f>
        <v>14</v>
      </c>
      <c r="B46" s="126" t="s">
        <v>75</v>
      </c>
      <c r="C46" s="167" t="s">
        <v>83</v>
      </c>
      <c r="D46" s="127" t="s">
        <v>61</v>
      </c>
      <c r="E46" s="131"/>
      <c r="F46" s="128">
        <f>SUM(E47:E47)</f>
        <v>261</v>
      </c>
    </row>
    <row r="47" spans="1:6">
      <c r="A47" s="168"/>
      <c r="B47" s="139"/>
      <c r="C47" s="169" t="s">
        <v>81</v>
      </c>
      <c r="D47" s="142" t="s">
        <v>61</v>
      </c>
      <c r="E47" s="140">
        <v>261</v>
      </c>
      <c r="F47" s="141"/>
    </row>
    <row r="48" spans="1:6" ht="25.5">
      <c r="A48" s="125">
        <f>1+A46</f>
        <v>15</v>
      </c>
      <c r="B48" s="126" t="s">
        <v>84</v>
      </c>
      <c r="C48" s="167" t="s">
        <v>85</v>
      </c>
      <c r="D48" s="127" t="s">
        <v>61</v>
      </c>
      <c r="E48" s="131"/>
      <c r="F48" s="128">
        <f>SUM(E49:E49)</f>
        <v>295</v>
      </c>
    </row>
    <row r="49" spans="1:6">
      <c r="A49" s="168"/>
      <c r="B49" s="139"/>
      <c r="C49" s="146" t="s">
        <v>86</v>
      </c>
      <c r="D49" s="142" t="s">
        <v>61</v>
      </c>
      <c r="E49" s="140">
        <v>295</v>
      </c>
      <c r="F49" s="141"/>
    </row>
  </sheetData>
  <sheetProtection algorithmName="SHA-512" hashValue="eYbQBL26+HtAX6xFEMIx8UUo9lj8CUDsX2kMnrArPxVx5w/pmsyqDHvwVMKSuAGSlheUu7FLACgoxLx47mp6Cw==" saltValue="s4nZUsjSM5pP6Z31dbh3PQ==" spinCount="100000" sheet="1" objects="1" scenarios="1" formatCells="0" formatColumns="0" formatRows="0" insertColumns="0" insertRows="0" insertHyperlinks="0" deleteColumns="0" deleteRows="0"/>
  <mergeCells count="14">
    <mergeCell ref="A1:F1"/>
    <mergeCell ref="C5:F5"/>
    <mergeCell ref="C6:F6"/>
    <mergeCell ref="A3:F3"/>
    <mergeCell ref="A2:F2"/>
    <mergeCell ref="C38:F38"/>
    <mergeCell ref="C11:F11"/>
    <mergeCell ref="C15:F15"/>
    <mergeCell ref="C16:F16"/>
    <mergeCell ref="C21:F21"/>
    <mergeCell ref="C34:F34"/>
    <mergeCell ref="C35:F35"/>
    <mergeCell ref="C31:F31"/>
    <mergeCell ref="C24:F24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view="pageBreakPreview" zoomScaleNormal="100" zoomScaleSheetLayoutView="100" workbookViewId="0">
      <selection activeCell="F39" sqref="F39"/>
    </sheetView>
  </sheetViews>
  <sheetFormatPr defaultRowHeight="12.75"/>
  <cols>
    <col min="1" max="1" width="9.7109375" style="119" customWidth="1"/>
    <col min="2" max="2" width="14" style="119" customWidth="1"/>
    <col min="3" max="3" width="57.7109375" style="120" customWidth="1"/>
    <col min="4" max="4" width="7.7109375" style="119" customWidth="1"/>
    <col min="5" max="5" width="10.7109375" style="121" customWidth="1"/>
    <col min="6" max="6" width="11.7109375" style="121" customWidth="1"/>
    <col min="7" max="7" width="14.7109375" style="122" customWidth="1"/>
    <col min="8" max="8" width="19.42578125" style="77" customWidth="1"/>
    <col min="9" max="9" width="12.7109375" style="77" bestFit="1" customWidth="1"/>
    <col min="10" max="16384" width="9.140625" style="77"/>
  </cols>
  <sheetData>
    <row r="1" spans="1:7" ht="30" customHeight="1">
      <c r="A1" s="210" t="s">
        <v>87</v>
      </c>
      <c r="B1" s="210"/>
      <c r="C1" s="210"/>
      <c r="D1" s="210"/>
      <c r="E1" s="210"/>
      <c r="F1" s="210"/>
      <c r="G1" s="210"/>
    </row>
    <row r="2" spans="1:7" ht="50.1" customHeight="1">
      <c r="A2" s="211" t="str">
        <f>'Przedmiar robót'!A2:F2</f>
        <v>Przebudowa drogi gminnej nr 401033T od km 0+099,00 do km 0+407,00</v>
      </c>
      <c r="B2" s="211"/>
      <c r="C2" s="211"/>
      <c r="D2" s="211"/>
      <c r="E2" s="211"/>
      <c r="F2" s="211"/>
      <c r="G2" s="211"/>
    </row>
    <row r="3" spans="1:7" ht="20.100000000000001" customHeight="1">
      <c r="A3" s="212"/>
      <c r="B3" s="212"/>
      <c r="C3" s="212"/>
      <c r="D3" s="212"/>
      <c r="E3" s="212"/>
      <c r="F3" s="212"/>
      <c r="G3" s="212"/>
    </row>
    <row r="4" spans="1:7" ht="30" customHeight="1">
      <c r="A4" s="78" t="s">
        <v>0</v>
      </c>
      <c r="B4" s="79" t="s">
        <v>1</v>
      </c>
      <c r="C4" s="78" t="s">
        <v>6</v>
      </c>
      <c r="D4" s="78" t="s">
        <v>2</v>
      </c>
      <c r="E4" s="80" t="s">
        <v>3</v>
      </c>
      <c r="F4" s="81" t="s">
        <v>21</v>
      </c>
      <c r="G4" s="81" t="s">
        <v>22</v>
      </c>
    </row>
    <row r="5" spans="1:7" ht="30" customHeight="1">
      <c r="A5" s="82" t="str">
        <f>IF('Przedmiar robót'!A5="","",'Przedmiar robót'!A5)</f>
        <v>STWiORB CPV</v>
      </c>
      <c r="B5" s="82" t="s">
        <v>40</v>
      </c>
      <c r="C5" s="83" t="s">
        <v>41</v>
      </c>
      <c r="D5" s="84"/>
      <c r="E5" s="85"/>
      <c r="F5" s="86"/>
      <c r="G5" s="87"/>
    </row>
    <row r="6" spans="1:7" s="89" customFormat="1" ht="30" customHeight="1">
      <c r="A6" s="88" t="str">
        <f>IF('Przedmiar robót'!A6="","",'Przedmiar robót'!A6)</f>
        <v/>
      </c>
      <c r="B6" s="88" t="str">
        <f>IF('Przedmiar robót'!B6="","",'Przedmiar robót'!B6)</f>
        <v>D-01.01.01</v>
      </c>
      <c r="C6" s="208" t="str">
        <f>IF('Przedmiar robót'!C6="","",'Przedmiar robót'!C6)</f>
        <v>Wyznaczenie trasy i punktów wysokościowych dróg w terenie równinnym lub pagórkowatym</v>
      </c>
      <c r="D6" s="209"/>
      <c r="E6" s="209"/>
      <c r="F6" s="209"/>
      <c r="G6" s="213"/>
    </row>
    <row r="7" spans="1:7" s="89" customFormat="1" ht="30" customHeight="1">
      <c r="A7" s="90">
        <f>IF('Przedmiar robót'!A7="","",'Przedmiar robót'!A7)</f>
        <v>1</v>
      </c>
      <c r="B7" s="90" t="str">
        <f>IF('Przedmiar robót'!B7="","",'Przedmiar robót'!B7)</f>
        <v>D-01.01.01</v>
      </c>
      <c r="C7" s="91" t="str">
        <f>IF('Przedmiar robót'!C7="","",'Przedmiar robót'!C7)</f>
        <v>Odtworzenie trasy i punktów wysokościowych dróg w terenie pagórkowatym</v>
      </c>
      <c r="D7" s="90" t="str">
        <f>IF('Przedmiar robót'!D7="","",'Przedmiar robót'!D7)</f>
        <v>km</v>
      </c>
      <c r="E7" s="92">
        <f>IF('Przedmiar robót'!F7="","",'Przedmiar robót'!F7)</f>
        <v>0.308</v>
      </c>
      <c r="F7" s="92"/>
      <c r="G7" s="93">
        <f>ROUND(E7*F7,2)</f>
        <v>0</v>
      </c>
    </row>
    <row r="8" spans="1:7" s="89" customFormat="1" ht="30" customHeight="1">
      <c r="A8" s="90">
        <f>IF('Przedmiar robót'!A9="","",'Przedmiar robót'!A9)</f>
        <v>2</v>
      </c>
      <c r="B8" s="90" t="str">
        <f>IF('Przedmiar robót'!B9="","",'Przedmiar robót'!B9)</f>
        <v>D-01.02.04</v>
      </c>
      <c r="C8" s="91" t="str">
        <f>IF('Przedmiar robót'!C9="","",'Przedmiar robót'!C9)</f>
        <v>Rozebranie oporu z kostek brukowych gr. 6 x 25cm</v>
      </c>
      <c r="D8" s="90" t="str">
        <f>IF('Przedmiar robót'!D9="","",'Przedmiar robót'!D9)</f>
        <v>m</v>
      </c>
      <c r="E8" s="173">
        <f>IF('Przedmiar robót'!F9="","",'Przedmiar robót'!F9)</f>
        <v>82</v>
      </c>
      <c r="F8" s="92"/>
      <c r="G8" s="93">
        <f>ROUND(E8*F8,2)</f>
        <v>0</v>
      </c>
    </row>
    <row r="9" spans="1:7" ht="30" customHeight="1">
      <c r="A9" s="214" t="s">
        <v>43</v>
      </c>
      <c r="B9" s="215"/>
      <c r="C9" s="215"/>
      <c r="D9" s="215"/>
      <c r="E9" s="215"/>
      <c r="F9" s="215"/>
      <c r="G9" s="98">
        <f>SUM(G7:G8)</f>
        <v>0</v>
      </c>
    </row>
    <row r="10" spans="1:7" ht="30" customHeight="1">
      <c r="A10" s="82" t="str">
        <f>IF('Przedmiar robót'!A11="","",'Przedmiar robót'!A11)</f>
        <v>STWiORB CPV</v>
      </c>
      <c r="B10" s="82" t="str">
        <f>IF('Przedmiar robót'!B11="","",'Przedmiar robót'!B11)</f>
        <v xml:space="preserve">D-02.00.00
45111000-8 </v>
      </c>
      <c r="C10" s="83" t="str">
        <f>IF('Przedmiar robót'!C11="","",'Przedmiar robót'!C11)</f>
        <v>ROBOTY ZIEMNE
Roboty w zakresie burzenia, roboty ziemne</v>
      </c>
      <c r="D10" s="84"/>
      <c r="E10" s="85"/>
      <c r="F10" s="86"/>
      <c r="G10" s="87"/>
    </row>
    <row r="11" spans="1:7" ht="15" customHeight="1">
      <c r="A11" s="88" t="str">
        <f>IF('Przedmiar robót'!A12="","",'Przedmiar robót'!A12)</f>
        <v/>
      </c>
      <c r="B11" s="88" t="str">
        <f>IF('Przedmiar robót'!B12="","",'Przedmiar robót'!B12)</f>
        <v>D-02.01.01</v>
      </c>
      <c r="C11" s="99" t="str">
        <f>IF('Przedmiar robót'!C12="","",'Przedmiar robót'!C12)</f>
        <v>Wykonanie wykopów w gruntach nieskalistych</v>
      </c>
      <c r="D11" s="100"/>
      <c r="E11" s="101"/>
      <c r="F11" s="102"/>
      <c r="G11" s="103"/>
    </row>
    <row r="12" spans="1:7" ht="30" customHeight="1">
      <c r="A12" s="90">
        <f>IF('Przedmiar robót'!A13="","",'Przedmiar robót'!A13)</f>
        <v>3</v>
      </c>
      <c r="B12" s="90" t="str">
        <f>IF('Przedmiar robót'!B13="","",'Przedmiar robót'!B13)</f>
        <v>D-02.01.01</v>
      </c>
      <c r="C12" s="91" t="str">
        <f>IF('Przedmiar robót'!C13="","",'Przedmiar robót'!C13)</f>
        <v>Wykonanie wykopów mechanicznie w gr. kat. I-V z transportem urobku na odklad</v>
      </c>
      <c r="D12" s="104" t="s">
        <v>44</v>
      </c>
      <c r="E12" s="92">
        <f>IF('Przedmiar robót'!F13="","",'Przedmiar robót'!F13)</f>
        <v>66.42</v>
      </c>
      <c r="F12" s="92"/>
      <c r="G12" s="93">
        <f>ROUND(E12*F12,2)</f>
        <v>0</v>
      </c>
    </row>
    <row r="13" spans="1:7" ht="30" customHeight="1">
      <c r="A13" s="214" t="s">
        <v>45</v>
      </c>
      <c r="B13" s="215"/>
      <c r="C13" s="215"/>
      <c r="D13" s="215"/>
      <c r="E13" s="215"/>
      <c r="F13" s="215"/>
      <c r="G13" s="98">
        <f>SUM(G12:G12)</f>
        <v>0</v>
      </c>
    </row>
    <row r="14" spans="1:7" ht="40.5" customHeight="1">
      <c r="A14" s="82" t="str">
        <f>IF('Przedmiar robót'!A15="","",'Przedmiar robót'!A15)</f>
        <v>STWiORB CPV</v>
      </c>
      <c r="B14" s="82" t="str">
        <f>IF('Przedmiar robót'!B15="","",'Przedmiar robót'!B15)</f>
        <v>D-04.00.00
45233000-9</v>
      </c>
      <c r="C14" s="216" t="str">
        <f>IF('Przedmiar robót'!C15="","",'Przedmiar robót'!C15)</f>
        <v>PODBUDOWY
Roboty w zakresie konstruowania, fundamentowania oraz wykonywania nawierzchni autostrad, dróg</v>
      </c>
      <c r="D14" s="217"/>
      <c r="E14" s="217"/>
      <c r="F14" s="217"/>
      <c r="G14" s="105"/>
    </row>
    <row r="15" spans="1:7" ht="15" customHeight="1">
      <c r="A15" s="88" t="str">
        <f>IF('Przedmiar robót'!A16="","",'Przedmiar robót'!A16)</f>
        <v/>
      </c>
      <c r="B15" s="88" t="str">
        <f>IF('Przedmiar robót'!B16="","",'Przedmiar robót'!B16)</f>
        <v>D-04.03.01</v>
      </c>
      <c r="C15" s="106" t="str">
        <f>IF('Przedmiar robót'!C16="","",'Przedmiar robót'!C16)</f>
        <v>Oczyszczenie i skropienie warstw konstrukcyjnych</v>
      </c>
      <c r="D15" s="96"/>
      <c r="E15" s="96"/>
      <c r="F15" s="97"/>
      <c r="G15" s="107"/>
    </row>
    <row r="16" spans="1:7" ht="30" customHeight="1">
      <c r="A16" s="90">
        <f>IF('Przedmiar robót'!A17="","",'Przedmiar robót'!A17)</f>
        <v>4</v>
      </c>
      <c r="B16" s="90" t="str">
        <f>IF('Przedmiar robót'!B17="","",'Przedmiar robót'!B17)</f>
        <v>D-04.03.01</v>
      </c>
      <c r="C16" s="91" t="str">
        <f>IF('Przedmiar robót'!C17="","",'Przedmiar robót'!C17)</f>
        <v>Mechaniczne oczyszczenie i skropienie warstwy istniejącej emulsją asfaltową C60B3ZM</v>
      </c>
      <c r="D16" s="90" t="s">
        <v>42</v>
      </c>
      <c r="E16" s="92">
        <f>IF('Przedmiar robót'!F17="","",'Przedmiar robót'!F17)</f>
        <v>1401</v>
      </c>
      <c r="F16" s="92"/>
      <c r="G16" s="93">
        <f>ROUND(E16*F16,2)</f>
        <v>0</v>
      </c>
    </row>
    <row r="17" spans="1:8" ht="45" customHeight="1">
      <c r="A17" s="90">
        <f>IF('Przedmiar robót'!A19="","",'Przedmiar robót'!A19)</f>
        <v>5</v>
      </c>
      <c r="B17" s="90" t="str">
        <f>IF('Przedmiar robót'!B19="","",'Przedmiar robót'!B19)</f>
        <v>D-04.03.01</v>
      </c>
      <c r="C17" s="91" t="str">
        <f>IF('Przedmiar robót'!C19="","",'Przedmiar robót'!C19)</f>
        <v>Mechaniczne oczyszczenie i skropienie nowowybudowanej warstwy wyrównawczej AC16 W pod warstwę ścieralną z AC 11 S emulsją asfaltową C60B3ZM</v>
      </c>
      <c r="D17" s="90" t="s">
        <v>42</v>
      </c>
      <c r="E17" s="92">
        <f>IF('Przedmiar robót'!F19="","",'Przedmiar robót'!F19)</f>
        <v>1397</v>
      </c>
      <c r="F17" s="92"/>
      <c r="G17" s="93">
        <f>ROUND(E17*F17,2)</f>
        <v>0</v>
      </c>
    </row>
    <row r="18" spans="1:8" ht="24" customHeight="1">
      <c r="A18" s="88" t="str">
        <f>IF('Przedmiar robót'!A21="","",'Przedmiar robót'!A21)</f>
        <v/>
      </c>
      <c r="B18" s="88" t="str">
        <f>IF('Przedmiar robót'!B21="","",'Przedmiar robót'!B21)</f>
        <v>D-04.04.02</v>
      </c>
      <c r="C18" s="208" t="str">
        <f>IF('Przedmiar robót'!C21="","",'Przedmiar robót'!C21)</f>
        <v xml:space="preserve">Podbudowa z kruszywa łamanego stabilizowanego mechanicznie </v>
      </c>
      <c r="D18" s="209"/>
      <c r="E18" s="209"/>
      <c r="F18" s="209"/>
      <c r="G18" s="109"/>
    </row>
    <row r="19" spans="1:8" ht="30" customHeight="1">
      <c r="A19" s="94">
        <f>IF('Przedmiar robót'!A22="","",'Przedmiar robót'!A22)</f>
        <v>6</v>
      </c>
      <c r="B19" s="94" t="str">
        <f>IF('Przedmiar robót'!B22="","",'Przedmiar robót'!B22)</f>
        <v>D-04.04.02</v>
      </c>
      <c r="C19" s="95" t="str">
        <f>IF('Przedmiar robót'!C22="","",'Przedmiar robót'!C22)</f>
        <v>Wykonanie podbudowy zasadniczej z kruszywa łamanego stabilizowanego mechanicznie 0/32 mm</v>
      </c>
      <c r="D19" s="94" t="str">
        <f>IF('Przedmiar robót'!D22="","",'Przedmiar robót'!D22)</f>
        <v>m3</v>
      </c>
      <c r="E19" s="94">
        <f>IF('Przedmiar robót'!F22="","",'Przedmiar robót'!F22)</f>
        <v>28.5</v>
      </c>
      <c r="F19" s="92"/>
      <c r="G19" s="93">
        <f t="shared" ref="G19" si="0">ROUND(E19*F19,2)</f>
        <v>0</v>
      </c>
    </row>
    <row r="20" spans="1:8" ht="30" customHeight="1">
      <c r="A20" s="214" t="s">
        <v>46</v>
      </c>
      <c r="B20" s="215"/>
      <c r="C20" s="215"/>
      <c r="D20" s="215"/>
      <c r="E20" s="215"/>
      <c r="F20" s="215"/>
      <c r="G20" s="98">
        <f>SUM(G16:G19)</f>
        <v>0</v>
      </c>
    </row>
    <row r="21" spans="1:8" ht="45.75" customHeight="1">
      <c r="A21" s="82" t="str">
        <f>IF('Przedmiar robót'!A24="","",'Przedmiar robót'!A24)</f>
        <v>STWiORB CPV</v>
      </c>
      <c r="B21" s="82" t="str">
        <f>IF('Przedmiar robót'!B24="","",'Przedmiar robót'!B24)</f>
        <v>D-05.00.00
45233000-9</v>
      </c>
      <c r="C21" s="216" t="str">
        <f>IF('Przedmiar robót'!C24="","",'Przedmiar robót'!C24)</f>
        <v>NAWIERZCHNIE
Roboty w zakresie konstruowania, fundamentowania oraz wykonywania nawierzchni autostrad, dróg</v>
      </c>
      <c r="D21" s="217"/>
      <c r="E21" s="217"/>
      <c r="F21" s="217"/>
      <c r="G21" s="105"/>
    </row>
    <row r="22" spans="1:8" ht="15" customHeight="1">
      <c r="A22" s="88" t="str">
        <f>IF('Przedmiar robót'!A25="","",'Przedmiar robót'!A25)</f>
        <v/>
      </c>
      <c r="B22" s="88" t="str">
        <f>IF('Przedmiar robót'!B25="","",'Przedmiar robót'!B25)</f>
        <v/>
      </c>
      <c r="C22" s="99" t="str">
        <f>IF('Przedmiar robót'!C25="","",'Przedmiar robót'!C25)</f>
        <v>Nawierzchnia z kruszywa łamanego</v>
      </c>
      <c r="D22" s="111" t="str">
        <f>IF('Przedmiar robót'!D25="","",'Przedmiar robót'!D25)</f>
        <v/>
      </c>
      <c r="E22" s="112" t="str">
        <f>IF('Przedmiar robót'!F25="","",'Przedmiar robót'!F25)</f>
        <v/>
      </c>
      <c r="F22" s="113" t="str">
        <f>IF('Przedmiar robót'!G25="","",'Przedmiar robót'!G25)</f>
        <v/>
      </c>
      <c r="G22" s="110"/>
    </row>
    <row r="23" spans="1:8" ht="30" customHeight="1">
      <c r="A23" s="94">
        <f>IF('Przedmiar robót'!A26="","",'Przedmiar robót'!A26)</f>
        <v>7</v>
      </c>
      <c r="B23" s="94" t="str">
        <f>IF('Przedmiar robót'!B26="","",'Przedmiar robót'!B26)</f>
        <v>D-05.01.03</v>
      </c>
      <c r="C23" s="95" t="str">
        <f>IF('Przedmiar robót'!C26="","",'Przedmiar robót'!C26)</f>
        <v>Wykonanie nawierzchni niezwiązanej z kruszywa łamanego 4/31,5mm stabilizowanego mechanicznie z klinowaniem 0/8 mm, śr. gr. w-wy 15 cm</v>
      </c>
      <c r="D23" s="114" t="s">
        <v>42</v>
      </c>
      <c r="E23" s="108">
        <f>IF('Przedmiar robót'!F26="","",'Przedmiar robót'!F26)</f>
        <v>72</v>
      </c>
      <c r="F23" s="92"/>
      <c r="G23" s="93">
        <f>ROUND(E23*F23,2)</f>
        <v>0</v>
      </c>
    </row>
    <row r="24" spans="1:8" ht="15" customHeight="1">
      <c r="A24" s="88" t="str">
        <f>IF('Przedmiar robót'!A28="","",'Przedmiar robót'!A28)</f>
        <v/>
      </c>
      <c r="B24" s="88" t="str">
        <f>IF('Przedmiar robót'!B28="","",'Przedmiar robót'!B28)</f>
        <v>D-05.03.05b</v>
      </c>
      <c r="C24" s="208" t="str">
        <f>IF('Przedmiar robót'!C28="","",'Przedmiar robót'!C28)</f>
        <v>Nawierzchnia z betonu asfaltowego - warstwa wyrównawcza AC 16 W</v>
      </c>
      <c r="D24" s="209"/>
      <c r="E24" s="209"/>
      <c r="F24" s="209"/>
      <c r="G24" s="107"/>
    </row>
    <row r="25" spans="1:8" ht="30" customHeight="1">
      <c r="A25" s="94">
        <f>IF('Przedmiar robót'!A29="","",'Przedmiar robót'!A29)</f>
        <v>8</v>
      </c>
      <c r="B25" s="94" t="str">
        <f>IF('Przedmiar robót'!B29="","",'Przedmiar robót'!B29)</f>
        <v>D-05.03.05b</v>
      </c>
      <c r="C25" s="95" t="str">
        <f>IF('Przedmiar robót'!C29="","",'Przedmiar robót'!C29)</f>
        <v>Wykonanie nawierzchni z betonu asfaltowego AC 16W, warstwa wyrównawcza 50kg/m2 (KR2)</v>
      </c>
      <c r="D25" s="94" t="str">
        <f>IF('Przedmiar robót'!D29="","",'Przedmiar robót'!D29)</f>
        <v>Mg</v>
      </c>
      <c r="E25" s="108">
        <f>IF('Przedmiar robót'!F29="","",'Przedmiar robót'!F29)</f>
        <v>85</v>
      </c>
      <c r="F25" s="92"/>
      <c r="G25" s="93">
        <f>ROUND(E25*F25,2)</f>
        <v>0</v>
      </c>
    </row>
    <row r="26" spans="1:8" ht="15" customHeight="1">
      <c r="A26" s="115" t="str">
        <f>IF('Przedmiar robót'!A31="","",'Przedmiar robót'!A31)</f>
        <v/>
      </c>
      <c r="B26" s="115" t="str">
        <f>IF('Przedmiar robót'!B31="","",'Przedmiar robót'!B31)</f>
        <v>D-05.03.06</v>
      </c>
      <c r="C26" s="208" t="str">
        <f>IF('Przedmiar robót'!C31="","",'Przedmiar robót'!C31)</f>
        <v>Nawierzchnia z betonu asfaltowego - warstwa ścieralna AC 11 S</v>
      </c>
      <c r="D26" s="209"/>
      <c r="E26" s="209"/>
      <c r="F26" s="209"/>
      <c r="G26" s="107"/>
    </row>
    <row r="27" spans="1:8" ht="30" customHeight="1">
      <c r="A27" s="94">
        <f>IF('Przedmiar robót'!A32="","",'Przedmiar robót'!A32)</f>
        <v>9</v>
      </c>
      <c r="B27" s="94" t="str">
        <f>IF('Przedmiar robót'!B32="","",'Przedmiar robót'!B32)</f>
        <v>D-05.03.06</v>
      </c>
      <c r="C27" s="95" t="str">
        <f>IF('Przedmiar robót'!C32="","",'Przedmiar robót'!C32)</f>
        <v>Wykonanie nawierzchni z betonu asfaltowego AC 11S, warstwa ścieralna, gr. w-wy 4 cm (KR2)</v>
      </c>
      <c r="D27" s="116" t="s">
        <v>42</v>
      </c>
      <c r="E27" s="108">
        <f>IF('Przedmiar robót'!F32="","",'Przedmiar robót'!F32)</f>
        <v>1389</v>
      </c>
      <c r="F27" s="92"/>
      <c r="G27" s="93">
        <f>ROUND(E27*F27,2)</f>
        <v>0</v>
      </c>
    </row>
    <row r="28" spans="1:8" ht="27.95" customHeight="1">
      <c r="A28" s="214" t="s">
        <v>47</v>
      </c>
      <c r="B28" s="215"/>
      <c r="C28" s="215"/>
      <c r="D28" s="215"/>
      <c r="E28" s="215"/>
      <c r="F28" s="215"/>
      <c r="G28" s="98">
        <f>SUM(G23:G27)</f>
        <v>0</v>
      </c>
      <c r="H28" s="137"/>
    </row>
    <row r="29" spans="1:8" ht="41.25" customHeight="1">
      <c r="A29" s="143" t="s">
        <v>10</v>
      </c>
      <c r="B29" s="143" t="s">
        <v>54</v>
      </c>
      <c r="C29" s="199" t="s">
        <v>55</v>
      </c>
      <c r="D29" s="199" t="s">
        <v>13</v>
      </c>
      <c r="E29" s="199"/>
      <c r="F29" s="176"/>
      <c r="G29" s="147"/>
      <c r="H29" s="137"/>
    </row>
    <row r="30" spans="1:8" ht="17.25" customHeight="1">
      <c r="A30" s="151"/>
      <c r="B30" s="152" t="s">
        <v>56</v>
      </c>
      <c r="C30" s="219" t="s">
        <v>57</v>
      </c>
      <c r="D30" s="220"/>
      <c r="E30" s="220"/>
      <c r="F30" s="220"/>
      <c r="G30" s="109"/>
      <c r="H30" s="137"/>
    </row>
    <row r="31" spans="1:8" ht="33.75" customHeight="1">
      <c r="A31" s="148">
        <f>IF('Przedmiar robót'!A36="","",'Przedmiar robót'!A36)</f>
        <v>10</v>
      </c>
      <c r="B31" s="148" t="str">
        <f>IF('Przedmiar robót'!B36="","",'Przedmiar robót'!B36)</f>
        <v>D-06.03.01</v>
      </c>
      <c r="C31" s="149" t="str">
        <f>IF('Przedmiar robót'!C36="","",'Przedmiar robót'!C36)</f>
        <v>Wykonanie pobocza utwardzonego z kruszywa łamanego 4/31,5mm stabilizowanego mechanicznie z klinowaniem kruszywem 0/8 mm, o  średniej grubości 6 cm</v>
      </c>
      <c r="D31" s="148" t="str">
        <f>IF('Przedmiar robót'!D36="","",'Przedmiar robót'!D36)</f>
        <v>m2</v>
      </c>
      <c r="E31" s="150">
        <f>IF('Przedmiar robót'!F36="","",'Przedmiar robót'!F36)</f>
        <v>463</v>
      </c>
      <c r="F31" s="150"/>
      <c r="G31" s="93">
        <f>ROUND(E31*F31,2)</f>
        <v>0</v>
      </c>
      <c r="H31" s="137"/>
    </row>
    <row r="32" spans="1:8" ht="27.95" customHeight="1">
      <c r="A32" s="221" t="s">
        <v>58</v>
      </c>
      <c r="B32" s="222"/>
      <c r="C32" s="222"/>
      <c r="D32" s="222"/>
      <c r="E32" s="222"/>
      <c r="F32" s="222"/>
      <c r="G32" s="98">
        <f>SUM(G31:G31)</f>
        <v>0</v>
      </c>
      <c r="H32" s="137"/>
    </row>
    <row r="33" spans="1:9" customFormat="1" ht="30" customHeight="1">
      <c r="A33" s="143" t="s">
        <v>10</v>
      </c>
      <c r="B33" s="143" t="s">
        <v>73</v>
      </c>
      <c r="C33" s="176" t="s">
        <v>74</v>
      </c>
      <c r="D33" s="177"/>
      <c r="E33" s="177"/>
      <c r="F33" s="177"/>
      <c r="G33" s="171"/>
    </row>
    <row r="34" spans="1:9" customFormat="1" ht="15" customHeight="1">
      <c r="A34" s="151"/>
      <c r="B34" s="152" t="s">
        <v>75</v>
      </c>
      <c r="C34" s="158" t="s">
        <v>76</v>
      </c>
      <c r="D34" s="159" t="s">
        <v>13</v>
      </c>
      <c r="E34" s="170"/>
      <c r="F34" s="170"/>
      <c r="G34" s="155"/>
    </row>
    <row r="35" spans="1:9" s="172" customFormat="1" ht="30.75" customHeight="1">
      <c r="A35" s="148">
        <f>IF('Przedmiar robót'!A40="","",'Przedmiar robót'!A40)</f>
        <v>11</v>
      </c>
      <c r="B35" s="148" t="str">
        <f>IF('Przedmiar robót'!B40="","",'Przedmiar robót'!B40)</f>
        <v>D-08.01.01</v>
      </c>
      <c r="C35" s="149" t="str">
        <f>IF('Przedmiar robót'!C40="","",'Przedmiar robót'!C40)</f>
        <v>Ustawienie krawężników betonowych najazdowych o wymiarach 15x22cm na ławie betonowej  C16/20 o objętości V= 0,0765 m3/mb</v>
      </c>
      <c r="D35" s="148" t="str">
        <f>IF('Przedmiar robót'!D40="","",'Przedmiar robót'!D40)</f>
        <v>m</v>
      </c>
      <c r="E35" s="150">
        <f>IF('Przedmiar robót'!F40="","",'Przedmiar robót'!F40)</f>
        <v>10</v>
      </c>
      <c r="F35" s="175"/>
      <c r="G35" s="174">
        <f>ROUND(E35*F35,2)</f>
        <v>0</v>
      </c>
    </row>
    <row r="36" spans="1:9" s="172" customFormat="1" ht="33" customHeight="1">
      <c r="A36" s="148">
        <f>IF('Przedmiar robót'!A42="","",'Przedmiar robót'!A42)</f>
        <v>12</v>
      </c>
      <c r="B36" s="148" t="str">
        <f>IF('Przedmiar robót'!B42="","",'Przedmiar robót'!B42)</f>
        <v>D-08.01.01</v>
      </c>
      <c r="C36" s="149" t="str">
        <f>IF('Przedmiar robót'!C42="","",'Przedmiar robót'!C42)</f>
        <v>Ustawienie krawężników betonowych najazdowych o wymiarach 15x22cm na ławie betonowej  C16/20 o objętości V= 0,122 m3/mb</v>
      </c>
      <c r="D36" s="148" t="str">
        <f>IF('Przedmiar robót'!D42="","",'Przedmiar robót'!D42)</f>
        <v>m</v>
      </c>
      <c r="E36" s="150">
        <f>IF('Przedmiar robót'!F42="","",'Przedmiar robót'!F42)</f>
        <v>29</v>
      </c>
      <c r="F36" s="175"/>
      <c r="G36" s="174">
        <f>ROUND(E36*F36,2)</f>
        <v>0</v>
      </c>
    </row>
    <row r="37" spans="1:9" customFormat="1" ht="30" customHeight="1">
      <c r="A37" s="148">
        <f>IF('Przedmiar robót'!A44="","",'Przedmiar robót'!A44)</f>
        <v>13</v>
      </c>
      <c r="B37" s="148" t="str">
        <f>IF('Przedmiar robót'!B44="","",'Przedmiar robót'!B44)</f>
        <v>D-08.01.01</v>
      </c>
      <c r="C37" s="149" t="str">
        <f>IF('Przedmiar robót'!C44="","",'Przedmiar robót'!C44)</f>
        <v>Ustawienie krawężników betonowych o wymiarach 20x30cm na ławie betonowej  C16/20 o objętości V= 0,0915 m3/mb</v>
      </c>
      <c r="D37" s="148" t="str">
        <f>IF('Przedmiar robót'!D44="","",'Przedmiar robót'!D44)</f>
        <v>m</v>
      </c>
      <c r="E37" s="150">
        <f>IF('Przedmiar robót'!F44="","",'Przedmiar robót'!F44)</f>
        <v>122</v>
      </c>
      <c r="F37" s="175"/>
      <c r="G37" s="174">
        <f>ROUND(E37*F37,2)</f>
        <v>0</v>
      </c>
    </row>
    <row r="38" spans="1:9" customFormat="1" ht="32.25" customHeight="1">
      <c r="A38" s="148">
        <f>IF('Przedmiar robót'!A46="","",'Przedmiar robót'!A46)</f>
        <v>14</v>
      </c>
      <c r="B38" s="148" t="str">
        <f>IF('Przedmiar robót'!B46="","",'Przedmiar robót'!B46)</f>
        <v>D-08.01.01</v>
      </c>
      <c r="C38" s="149" t="str">
        <f>IF('Przedmiar robót'!C46="","",'Przedmiar robót'!C46)</f>
        <v>Ustawienie krawężników betonowych o wymiarach 20x30cm na ławie betonowej  C16/20 o objętości V= 0,133 m3/mb</v>
      </c>
      <c r="D38" s="148" t="str">
        <f>IF('Przedmiar robót'!D46="","",'Przedmiar robót'!D46)</f>
        <v>m</v>
      </c>
      <c r="E38" s="150">
        <f>IF('Przedmiar robót'!F46="","",'Przedmiar robót'!F46)</f>
        <v>261</v>
      </c>
      <c r="F38" s="148"/>
      <c r="G38" s="174">
        <f>ROUND(E38*F38,2)</f>
        <v>0</v>
      </c>
    </row>
    <row r="39" spans="1:9" customFormat="1" ht="32.25" customHeight="1">
      <c r="A39" s="148">
        <f>IF('Przedmiar robót'!A48="","",'Przedmiar robót'!A48)</f>
        <v>15</v>
      </c>
      <c r="B39" s="148" t="str">
        <f>IF('Przedmiar robót'!B48="","",'Przedmiar robót'!B48)</f>
        <v>D-08.05.06a</v>
      </c>
      <c r="C39" s="149" t="str">
        <f>IF('Przedmiar robót'!C48="","",'Przedmiar robót'!C48)</f>
        <v>Ułożenie ścieków z dwóch rzędów kostki betonowej o wymiarach 10x20cm na podsypce cementowo-piaskowej gr. 3cm</v>
      </c>
      <c r="D39" s="148" t="str">
        <f>IF('Przedmiar robót'!D48="","",'Przedmiar robót'!D48)</f>
        <v>m</v>
      </c>
      <c r="E39" s="150">
        <f>IF('Przedmiar robót'!F48="","",'Przedmiar robót'!F48)</f>
        <v>295</v>
      </c>
      <c r="F39" s="148"/>
      <c r="G39" s="174">
        <f>ROUND(E39*F39,2)</f>
        <v>0</v>
      </c>
    </row>
    <row r="40" spans="1:9" ht="27.95" customHeight="1">
      <c r="A40" s="221" t="s">
        <v>78</v>
      </c>
      <c r="B40" s="222"/>
      <c r="C40" s="222"/>
      <c r="D40" s="222"/>
      <c r="E40" s="222"/>
      <c r="F40" s="222"/>
      <c r="G40" s="98">
        <f>SUM(G35:G39)</f>
        <v>0</v>
      </c>
      <c r="H40" s="137"/>
    </row>
    <row r="41" spans="1:9" ht="24.95" customHeight="1">
      <c r="A41" s="218" t="s">
        <v>24</v>
      </c>
      <c r="B41" s="218"/>
      <c r="C41" s="218"/>
      <c r="D41" s="218"/>
      <c r="E41" s="218"/>
      <c r="F41" s="218"/>
      <c r="G41" s="135">
        <f>G28+G20+G13+G9+G32+G40</f>
        <v>0</v>
      </c>
      <c r="H41" s="138"/>
      <c r="I41" s="117"/>
    </row>
    <row r="42" spans="1:9" ht="24.95" customHeight="1">
      <c r="A42" s="218" t="s">
        <v>48</v>
      </c>
      <c r="B42" s="218"/>
      <c r="C42" s="218"/>
      <c r="D42" s="218"/>
      <c r="E42" s="218"/>
      <c r="F42" s="218"/>
      <c r="G42" s="118">
        <f>ROUND(G41*0.23,2)</f>
        <v>0</v>
      </c>
      <c r="H42" s="138"/>
    </row>
    <row r="43" spans="1:9" ht="33" customHeight="1">
      <c r="A43" s="218" t="s">
        <v>25</v>
      </c>
      <c r="B43" s="218"/>
      <c r="C43" s="218"/>
      <c r="D43" s="218"/>
      <c r="E43" s="218"/>
      <c r="F43" s="218"/>
      <c r="G43" s="134">
        <f>G41+G42</f>
        <v>0</v>
      </c>
      <c r="H43" s="137"/>
    </row>
  </sheetData>
  <mergeCells count="21">
    <mergeCell ref="A20:F20"/>
    <mergeCell ref="C21:F21"/>
    <mergeCell ref="C24:F24"/>
    <mergeCell ref="A28:F28"/>
    <mergeCell ref="A43:F43"/>
    <mergeCell ref="C26:F26"/>
    <mergeCell ref="A41:F41"/>
    <mergeCell ref="A42:F42"/>
    <mergeCell ref="C29:F29"/>
    <mergeCell ref="C30:F30"/>
    <mergeCell ref="A32:F32"/>
    <mergeCell ref="C33:F33"/>
    <mergeCell ref="A40:F40"/>
    <mergeCell ref="C18:F18"/>
    <mergeCell ref="A1:G1"/>
    <mergeCell ref="A2:G2"/>
    <mergeCell ref="A3:G3"/>
    <mergeCell ref="C6:G6"/>
    <mergeCell ref="A9:F9"/>
    <mergeCell ref="A13:F13"/>
    <mergeCell ref="C14:F14"/>
  </mergeCells>
  <printOptions horizontalCentered="1"/>
  <pageMargins left="0.59055118110236227" right="0.59055118110236227" top="0.59055118110236227" bottom="0.39370078740157483" header="0" footer="0"/>
  <pageSetup paperSize="9" scale="63" fitToHeight="18" orientation="portrait" r:id="rId1"/>
  <headerFooter>
    <oddFooter>Strona &amp;P z &amp;N</oddFooter>
  </headerFooter>
  <colBreaks count="1" manualBreakCount="1">
    <brk id="7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2022-10-02T12:00:31Z</cp:lastPrinted>
  <dcterms:created xsi:type="dcterms:W3CDTF">2012-10-13T15:25:24Z</dcterms:created>
  <dcterms:modified xsi:type="dcterms:W3CDTF">2022-10-02T12:00:55Z</dcterms:modified>
</cp:coreProperties>
</file>